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ГОДОВОЙ ОТЧЕТ\за 2024\САЙТ - 2024 год (по годовой отчетности)\Материалы к проекту решения об исполнении бюджета за 2024 год\"/>
    </mc:Choice>
  </mc:AlternateContent>
  <bookViews>
    <workbookView xWindow="480" yWindow="135" windowWidth="15570" windowHeight="10800"/>
  </bookViews>
  <sheets>
    <sheet name="расходы-1" sheetId="2" r:id="rId1"/>
  </sheets>
  <definedNames>
    <definedName name="_xlnm._FilterDatabase" localSheetId="0" hidden="1">'расходы-1'!$A$2:$H$51</definedName>
  </definedNames>
  <calcPr calcId="152511"/>
</workbook>
</file>

<file path=xl/calcChain.xml><?xml version="1.0" encoding="utf-8"?>
<calcChain xmlns="http://schemas.openxmlformats.org/spreadsheetml/2006/main">
  <c r="H47" i="2" l="1"/>
  <c r="F3" i="2" l="1"/>
  <c r="E44" i="2"/>
  <c r="F44" i="2"/>
  <c r="G44" i="2"/>
  <c r="D44" i="2"/>
  <c r="H4" i="2" l="1"/>
  <c r="H5" i="2"/>
  <c r="H6" i="2"/>
  <c r="H7" i="2"/>
  <c r="H8" i="2"/>
  <c r="H9" i="2"/>
  <c r="H10" i="2"/>
  <c r="H12" i="2"/>
  <c r="H14" i="2"/>
  <c r="H15" i="2"/>
  <c r="H16" i="2"/>
  <c r="H18" i="2"/>
  <c r="H19" i="2"/>
  <c r="H20" i="2"/>
  <c r="H21" i="2"/>
  <c r="H22" i="2"/>
  <c r="H23" i="2"/>
  <c r="H25" i="2"/>
  <c r="H26" i="2"/>
  <c r="H27" i="2"/>
  <c r="H28" i="2"/>
  <c r="H30" i="2"/>
  <c r="H32" i="2"/>
  <c r="H33" i="2"/>
  <c r="H34" i="2"/>
  <c r="H35" i="2"/>
  <c r="H36" i="2"/>
  <c r="H38" i="2"/>
  <c r="H40" i="2"/>
  <c r="H41" i="2"/>
  <c r="H42" i="2"/>
  <c r="H43" i="2"/>
  <c r="H45" i="2"/>
  <c r="H46" i="2"/>
  <c r="H49" i="2"/>
  <c r="H50" i="2"/>
  <c r="F13" i="2"/>
  <c r="D13" i="2"/>
  <c r="E13" i="2"/>
  <c r="G13" i="2"/>
  <c r="H13" i="2" l="1"/>
  <c r="E29" i="2" l="1"/>
  <c r="F29" i="2"/>
  <c r="G29" i="2"/>
  <c r="D29" i="2"/>
  <c r="H29" i="2" l="1"/>
  <c r="F11" i="2"/>
  <c r="F17" i="2"/>
  <c r="F24" i="2"/>
  <c r="F31" i="2"/>
  <c r="F37" i="2"/>
  <c r="F39" i="2"/>
  <c r="F48" i="2"/>
  <c r="D17" i="2"/>
  <c r="E17" i="2"/>
  <c r="G17" i="2"/>
  <c r="G3" i="2"/>
  <c r="G39" i="2"/>
  <c r="D39" i="2"/>
  <c r="E39" i="2"/>
  <c r="D3" i="2"/>
  <c r="E3" i="2"/>
  <c r="D11" i="2"/>
  <c r="H11" i="2" s="1"/>
  <c r="E11" i="2"/>
  <c r="G11" i="2"/>
  <c r="D24" i="2"/>
  <c r="E24" i="2"/>
  <c r="G24" i="2"/>
  <c r="D31" i="2"/>
  <c r="E31" i="2"/>
  <c r="G31" i="2"/>
  <c r="D37" i="2"/>
  <c r="E37" i="2"/>
  <c r="G37" i="2"/>
  <c r="H44" i="2"/>
  <c r="D48" i="2"/>
  <c r="E48" i="2"/>
  <c r="G48" i="2"/>
  <c r="H48" i="2" l="1"/>
  <c r="F51" i="2"/>
  <c r="D51" i="2"/>
  <c r="H39" i="2"/>
  <c r="H37" i="2"/>
  <c r="H31" i="2"/>
  <c r="H24" i="2"/>
  <c r="H17" i="2"/>
  <c r="H3" i="2"/>
  <c r="E51" i="2"/>
  <c r="G51" i="2"/>
  <c r="H51" i="2" l="1"/>
</calcChain>
</file>

<file path=xl/sharedStrings.xml><?xml version="1.0" encoding="utf-8"?>
<sst xmlns="http://schemas.openxmlformats.org/spreadsheetml/2006/main" count="154" uniqueCount="73">
  <si>
    <t>Общий итог</t>
  </si>
  <si>
    <t>Наименование раздела, подраздела</t>
  </si>
  <si>
    <t xml:space="preserve">  ОБЩЕГОСУДАРСТВЕННЫЕ ВОПРОСЫ</t>
  </si>
  <si>
    <t>01</t>
  </si>
  <si>
    <t>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</si>
  <si>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</si>
  <si>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</si>
  <si>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</si>
  <si>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</si>
  <si>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</si>
  <si>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</si>
  <si>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Другие общегосударственные вопросы</t>
  </si>
  <si>
    <t>13</t>
  </si>
  <si>
    <t xml:space="preserve">  НАЦИОНАЛЬНАЯ ОБОРОНА</t>
  </si>
  <si>
    <t>02</t>
  </si>
  <si>
    <t xml:space="preserve">    Мобилизационная и вневойсковая подготовка</t>
  </si>
  <si>
    <t xml:space="preserve">  НАЦИОНАЛЬНАЯ БЕЗОПАСНОСТЬ И ПРАВООХРАНИТЕЛЬНАЯ ДЕЯТЕЛЬНОСТЬ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</si>
  <si>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</si>
  <si>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09</t>
  </si>
  <si>
    <t xml:space="preserve">    Другие вопросы в области национальной безопасности и правоохранительной деятельности</t>
  </si>
  <si>
    <t>14</t>
  </si>
  <si>
    <t xml:space="preserve">  НАЦИОНАЛЬНАЯ ЭКОНОМИКА</t>
  </si>
  <si>
    <t xml:space="preserve">    Общеэкономические вопросы</t>
  </si>
  <si>
    <t xml:space="preserve">    Сельское хозяйство и рыболовство</t>
  </si>
  <si>
    <t>05</t>
  </si>
  <si>
    <t xml:space="preserve">    Водное хозяйство</t>
  </si>
  <si>
    <t xml:space="preserve">    Транспорт</t>
  </si>
  <si>
    <t>08</t>
  </si>
  <si>
    <t xml:space="preserve">    Дорожное хозяйство (дорожные фонды)</t>
  </si>
  <si>
    <t xml:space="preserve">    Другие вопросы в области национальной экономики</t>
  </si>
  <si>
    <t>12</t>
  </si>
  <si>
    <t xml:space="preserve">  ЖИЛИЩНО-КОММУНАЛЬНОЕ ХОЗЯЙСТВО</t>
  </si>
  <si>
    <t xml:space="preserve">    Жилищное хозяйство</t>
  </si>
  <si>
    <t xml:space="preserve">    Коммунальное хозяйство</t>
  </si>
  <si>
    <t xml:space="preserve">  ОБРАЗОВАНИЕ</t>
  </si>
  <si>
    <t>07</t>
  </si>
  <si>
    <t xml:space="preserve">    Дошкольное образование</t>
  </si>
  <si>
    <t xml:space="preserve">    Общее образование</t>
  </si>
  <si>
    <t xml:space="preserve">    Дополнительное образование детей</t>
  </si>
  <si>
    <t xml:space="preserve">    Молодежная политика и оздоровление детей</t>
  </si>
  <si>
    <t xml:space="preserve">    Другие вопросы в области образования</t>
  </si>
  <si>
    <t xml:space="preserve">  КУЛЬТУРА, КИНЕМАТОГРАФИЯ</t>
  </si>
  <si>
    <t xml:space="preserve">    Культура</t>
  </si>
  <si>
    <t xml:space="preserve">  СОЦИАЛЬНАЯ ПОЛИТИКА</t>
  </si>
  <si>
    <t>10</t>
  </si>
  <si>
    <t xml:space="preserve">    Пенсионное обеспечение</t>
  </si>
  <si>
    <t xml:space="preserve">    Социальное обеспечение населения</t>
  </si>
  <si>
    <t xml:space="preserve">    Охрана семьи и детства</t>
  </si>
  <si>
    <t xml:space="preserve">    Другие вопросы в области социальной политики</t>
  </si>
  <si>
    <t xml:space="preserve">  ФИЗИЧЕСКАЯ КУЛЬТУРА И СПОРТ</t>
  </si>
  <si>
    <t>11</t>
  </si>
  <si>
    <t xml:space="preserve">    Массовый спорт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</si>
  <si>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</si>
  <si>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</si>
  <si>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 xml:space="preserve">    Иные дотации</t>
  </si>
  <si>
    <t>Пр</t>
  </si>
  <si>
    <t>Рз</t>
  </si>
  <si>
    <t xml:space="preserve">    Резервные фонды</t>
  </si>
  <si>
    <t xml:space="preserve">     Благоустройство</t>
  </si>
  <si>
    <t>Судебная система</t>
  </si>
  <si>
    <t>Физическая культура</t>
  </si>
  <si>
    <t>Обеспечение проведения выборов и референдумов</t>
  </si>
  <si>
    <t xml:space="preserve">    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</si>
  <si>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</si>
  <si>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</si>
  <si>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</si>
  <si>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Спорт высших достижений</t>
  </si>
  <si>
    <t>Решение от 19.06.2024г.              № 398-7</t>
  </si>
  <si>
    <t>Решение от 31.10.2024г.              № 23-8</t>
  </si>
  <si>
    <t>Решение от 25.12.2024г.              № 53-8</t>
  </si>
  <si>
    <t>Сумма 
на 2024 год                                            (с учётом изменений)</t>
  </si>
  <si>
    <t>Сведения о внесенных  изменениях в решение Дубровского районного Совета народных депутатов "О бюджете Дубровского муниципального района Брянской области на 2024 год и на плановый период 2025 и 2026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течение 2022 года, в части расходов</t>
  </si>
  <si>
    <t>Сумма на 2024 год Решение  от 15.12.2023 № 357-7 (первоначальный)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</si>
</sst>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color indexed="8"/>
      <name val="Segoe UI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Calibri"/>
      <family val="2"/>
    </font>
    <font>
      <sz val="10"/>
      <color indexed="8"/>
      <name val="Arial Cyr"/>
    </font>
    <font>
      <b/>
      <sz val="12"/>
      <color indexed="8"/>
      <name val="Arial Cyr"/>
    </font>
    <font>
      <b/>
      <sz val="10"/>
      <color indexed="8"/>
      <name val="Arial Cyr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0">
    <xf numFmtId="0" fontId="0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3" borderId="0"/>
    <xf numFmtId="0" fontId="7" fillId="0" borderId="0">
      <alignment horizontal="center"/>
    </xf>
    <xf numFmtId="0" fontId="6" fillId="0" borderId="0">
      <alignment horizontal="right"/>
    </xf>
    <xf numFmtId="0" fontId="6" fillId="3" borderId="1"/>
    <xf numFmtId="0" fontId="6" fillId="0" borderId="2">
      <alignment horizontal="center" vertical="center" wrapText="1"/>
    </xf>
    <xf numFmtId="0" fontId="6" fillId="3" borderId="3"/>
    <xf numFmtId="0" fontId="6" fillId="3" borderId="0">
      <alignment shrinkToFit="1"/>
    </xf>
    <xf numFmtId="0" fontId="8" fillId="0" borderId="3">
      <alignment horizontal="right"/>
    </xf>
    <xf numFmtId="4" fontId="8" fillId="4" borderId="3">
      <alignment horizontal="right" vertical="top" shrinkToFit="1"/>
    </xf>
    <xf numFmtId="4" fontId="8" fillId="2" borderId="3">
      <alignment horizontal="right" vertical="top" shrinkToFit="1"/>
    </xf>
    <xf numFmtId="0" fontId="6" fillId="0" borderId="0"/>
    <xf numFmtId="0" fontId="6" fillId="0" borderId="0">
      <alignment horizontal="left" wrapText="1"/>
    </xf>
    <xf numFmtId="0" fontId="8" fillId="0" borderId="2">
      <alignment vertical="top" wrapText="1"/>
    </xf>
    <xf numFmtId="49" fontId="6" fillId="0" borderId="2">
      <alignment horizontal="center" vertical="top" shrinkToFit="1"/>
    </xf>
    <xf numFmtId="4" fontId="8" fillId="4" borderId="2">
      <alignment horizontal="right" vertical="top" shrinkToFit="1"/>
    </xf>
    <xf numFmtId="4" fontId="8" fillId="2" borderId="2">
      <alignment horizontal="right" vertical="top" shrinkToFit="1"/>
    </xf>
    <xf numFmtId="0" fontId="6" fillId="3" borderId="4"/>
    <xf numFmtId="0" fontId="6" fillId="3" borderId="4">
      <alignment horizontal="center"/>
    </xf>
    <xf numFmtId="4" fontId="8" fillId="0" borderId="2">
      <alignment horizontal="right" vertical="top" shrinkToFit="1"/>
    </xf>
    <xf numFmtId="49" fontId="6" fillId="0" borderId="2">
      <alignment vertical="top" wrapText="1"/>
    </xf>
    <xf numFmtId="4" fontId="6" fillId="0" borderId="2">
      <alignment horizontal="right" vertical="top" shrinkToFit="1"/>
    </xf>
    <xf numFmtId="0" fontId="6" fillId="3" borderId="4">
      <alignment shrinkToFit="1"/>
    </xf>
    <xf numFmtId="0" fontId="6" fillId="3" borderId="3">
      <alignment horizontal="center"/>
    </xf>
    <xf numFmtId="0" fontId="13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3" fillId="5" borderId="5" xfId="0" applyFont="1" applyFill="1" applyBorder="1" applyAlignment="1">
      <alignment horizontal="center" vertical="center" wrapText="1"/>
    </xf>
    <xf numFmtId="49" fontId="4" fillId="0" borderId="2" xfId="19" applyFont="1" applyProtection="1">
      <alignment horizontal="center" vertical="top" shrinkToFit="1"/>
    </xf>
    <xf numFmtId="0" fontId="4" fillId="0" borderId="2" xfId="18" applyNumberFormat="1" applyFont="1" applyProtection="1">
      <alignment vertical="top" wrapText="1"/>
    </xf>
    <xf numFmtId="0" fontId="4" fillId="0" borderId="6" xfId="18" applyNumberFormat="1" applyFont="1" applyBorder="1" applyProtection="1">
      <alignment vertical="top" wrapText="1"/>
    </xf>
    <xf numFmtId="49" fontId="4" fillId="0" borderId="7" xfId="19" applyFont="1" applyBorder="1" applyProtection="1">
      <alignment horizontal="center" vertical="top" shrinkToFit="1"/>
    </xf>
    <xf numFmtId="0" fontId="4" fillId="0" borderId="8" xfId="18" applyNumberFormat="1" applyFont="1" applyBorder="1" applyProtection="1">
      <alignment vertical="top" wrapText="1"/>
    </xf>
    <xf numFmtId="49" fontId="3" fillId="0" borderId="2" xfId="19" applyFont="1" applyProtection="1">
      <alignment horizontal="center" vertical="top" shrinkToFit="1"/>
    </xf>
    <xf numFmtId="0" fontId="3" fillId="0" borderId="6" xfId="18" applyNumberFormat="1" applyFont="1" applyBorder="1" applyProtection="1">
      <alignment vertical="top" wrapText="1"/>
    </xf>
    <xf numFmtId="4" fontId="11" fillId="0" borderId="2" xfId="21" applyNumberFormat="1" applyFont="1" applyFill="1" applyAlignment="1" applyProtection="1">
      <alignment horizontal="right" vertical="center" shrinkToFit="1"/>
    </xf>
    <xf numFmtId="4" fontId="12" fillId="0" borderId="2" xfId="20" applyFont="1" applyFill="1" applyAlignment="1" applyProtection="1">
      <alignment horizontal="right" vertical="center" shrinkToFit="1"/>
    </xf>
    <xf numFmtId="4" fontId="12" fillId="0" borderId="5" xfId="0" applyNumberFormat="1" applyFont="1" applyBorder="1" applyAlignment="1">
      <alignment horizontal="right" vertical="center"/>
    </xf>
    <xf numFmtId="4" fontId="11" fillId="0" borderId="2" xfId="20" applyFont="1" applyFill="1" applyAlignment="1" applyProtection="1">
      <alignment horizontal="right" vertical="center" shrinkToFit="1"/>
    </xf>
    <xf numFmtId="4" fontId="11" fillId="0" borderId="5" xfId="0" applyNumberFormat="1" applyFont="1" applyBorder="1" applyAlignment="1">
      <alignment horizontal="right" vertical="center"/>
    </xf>
    <xf numFmtId="4" fontId="12" fillId="0" borderId="5" xfId="0" applyNumberFormat="1" applyFont="1" applyBorder="1" applyAlignment="1">
      <alignment vertical="center"/>
    </xf>
    <xf numFmtId="4" fontId="10" fillId="0" borderId="2" xfId="20" applyNumberFormat="1" applyFont="1" applyFill="1" applyAlignment="1" applyProtection="1">
      <alignment horizontal="right" vertical="center" shrinkToFit="1"/>
    </xf>
    <xf numFmtId="4" fontId="11" fillId="0" borderId="7" xfId="19" applyNumberFormat="1" applyFont="1" applyFill="1" applyBorder="1" applyAlignment="1" applyProtection="1">
      <alignment horizontal="right" vertical="center" wrapText="1"/>
    </xf>
    <xf numFmtId="49" fontId="3" fillId="0" borderId="9" xfId="19" applyFont="1" applyBorder="1" applyProtection="1">
      <alignment horizontal="center" vertical="top" shrinkToFit="1"/>
    </xf>
    <xf numFmtId="0" fontId="3" fillId="0" borderId="10" xfId="18" applyNumberFormat="1" applyFont="1" applyBorder="1" applyProtection="1">
      <alignment vertical="top" wrapText="1"/>
    </xf>
    <xf numFmtId="4" fontId="12" fillId="0" borderId="9" xfId="20" applyFont="1" applyFill="1" applyBorder="1" applyAlignment="1" applyProtection="1">
      <alignment horizontal="right" vertical="center" shrinkToFit="1"/>
    </xf>
    <xf numFmtId="4" fontId="12" fillId="0" borderId="11" xfId="0" applyNumberFormat="1" applyFont="1" applyBorder="1" applyAlignment="1">
      <alignment horizontal="right" vertical="center"/>
    </xf>
    <xf numFmtId="0" fontId="3" fillId="5" borderId="5" xfId="0" applyFont="1" applyFill="1" applyBorder="1" applyAlignment="1">
      <alignment horizontal="left" vertical="center" wrapText="1"/>
    </xf>
    <xf numFmtId="4" fontId="11" fillId="0" borderId="0" xfId="0" applyNumberFormat="1" applyFont="1" applyBorder="1" applyAlignment="1">
      <alignment horizontal="right" vertical="center"/>
    </xf>
    <xf numFmtId="4" fontId="11" fillId="0" borderId="2" xfId="21" applyNumberFormat="1" applyFont="1" applyFill="1" applyAlignment="1" applyProtection="1">
      <alignment vertical="center" shrinkToFit="1"/>
    </xf>
    <xf numFmtId="0" fontId="4" fillId="0" borderId="6" xfId="18" applyNumberFormat="1" applyFont="1" applyBorder="1" applyAlignment="1" applyProtection="1">
      <alignment horizontal="left" vertical="top" wrapText="1"/>
    </xf>
    <xf numFmtId="0" fontId="3" fillId="0" borderId="6" xfId="18" applyNumberFormat="1" applyFont="1" applyBorder="1" applyAlignment="1" applyProtection="1">
      <alignment horizontal="left" vertical="top" wrapText="1"/>
    </xf>
    <xf numFmtId="0" fontId="2" fillId="0" borderId="12" xfId="0" applyFont="1" applyBorder="1" applyAlignment="1">
      <alignment vertical="center"/>
    </xf>
    <xf numFmtId="0" fontId="3" fillId="6" borderId="5" xfId="0" applyFont="1" applyFill="1" applyBorder="1" applyAlignment="1">
      <alignment horizontal="center" vertical="center" wrapText="1"/>
    </xf>
  </cellXfs>
  <cellStyles count="30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Обычный" xfId="0" builtinId="0"/>
    <cellStyle name="Обычный 2" xf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abSelected="1" zoomScale="83" zoomScaleNormal="83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H50" sqref="H50"/>
    </sheetView>
  </sheetViews>
  <sheetFormatPr defaultRowHeight="15" x14ac:dyDescent="0.25"/>
  <cols>
    <col min="1" max="2" width="15.7109375" customWidth="1"/>
    <col min="3" max="3" width="45.140625" customWidth="1"/>
    <col min="4" max="4" width="22.28515625" customWidth="1"/>
    <col min="5" max="5" width="18.42578125" customWidth="1"/>
    <col min="6" max="6" width="19.5703125" customWidth="1"/>
    <col min="7" max="7" width="21.28515625" customWidth="1"/>
    <col min="8" max="8" width="19.7109375" customWidth="1"/>
  </cols>
  <sheetData>
    <row r="1" spans="1:8" ht="52.15" customHeight="1" x14ac:dyDescent="0.25">
      <c r="A1" s="27" t="s">
        <v>71</v>
      </c>
      <c r="B1" s="27"/>
      <c r="C1" s="27"/>
      <c r="D1" s="27"/>
      <c r="E1" s="27"/>
      <c r="F1" s="27"/>
      <c r="G1" s="27"/>
      <c r="H1" s="27"/>
    </row>
    <row r="2" spans="1:8" s="1" customFormat="1" ht="81.75" customHeight="1" x14ac:dyDescent="0.25">
      <c r="A2" s="2" t="s">
        <v>56</v>
      </c>
      <c r="B2" s="2" t="s">
        <v>55</v>
      </c>
      <c r="C2" s="22" t="s">
        <v>1</v>
      </c>
      <c r="D2" s="2" t="s">
        <v>72</v>
      </c>
      <c r="E2" s="2" t="s">
        <v>67</v>
      </c>
      <c r="F2" s="2" t="s">
        <v>68</v>
      </c>
      <c r="G2" s="2" t="s">
        <v>69</v>
      </c>
      <c r="H2" s="2" t="s">
        <v>70</v>
      </c>
    </row>
    <row r="3" spans="1:8" ht="31.5" x14ac:dyDescent="0.25">
      <c r="A3" s="18" t="s">
        <v>3</v>
      </c>
      <c r="B3" s="18" t="s">
        <v>4</v>
      </c>
      <c r="C3" s="19" t="s">
        <v>2</v>
      </c>
      <c r="D3" s="20">
        <f>D4+D5+D6+D7+D9+D10+D8</f>
        <v>46883867</v>
      </c>
      <c r="E3" s="20">
        <f t="shared" ref="E3:G3" si="0">E4+E5+E6+E7+E9+E10+E8</f>
        <v>79039</v>
      </c>
      <c r="F3" s="20">
        <f t="shared" si="0"/>
        <v>654148.88</v>
      </c>
      <c r="G3" s="20">
        <f t="shared" si="0"/>
        <v>4362285.5</v>
      </c>
      <c r="H3" s="21">
        <f>SUM(D3:G3)</f>
        <v>51979340.380000003</v>
      </c>
    </row>
    <row r="4" spans="1:8" ht="78.75" x14ac:dyDescent="0.25">
      <c r="A4" s="3" t="s">
        <v>3</v>
      </c>
      <c r="B4" s="3" t="s">
        <v>6</v>
      </c>
      <c r="C4" s="5" t="s">
        <v>5</v>
      </c>
      <c r="D4" s="13">
        <v>524396</v>
      </c>
      <c r="E4" s="14">
        <v>0</v>
      </c>
      <c r="F4" s="14">
        <v>0</v>
      </c>
      <c r="G4" s="14">
        <v>122647.62</v>
      </c>
      <c r="H4" s="21">
        <f>SUM(D4:G4)</f>
        <v>647043.62</v>
      </c>
    </row>
    <row r="5" spans="1:8" ht="78.75" x14ac:dyDescent="0.25">
      <c r="A5" s="3" t="s">
        <v>3</v>
      </c>
      <c r="B5" s="3" t="s">
        <v>8</v>
      </c>
      <c r="C5" s="5" t="s">
        <v>7</v>
      </c>
      <c r="D5" s="13">
        <v>29807766</v>
      </c>
      <c r="E5" s="10">
        <v>25500</v>
      </c>
      <c r="F5" s="14">
        <v>462471.04</v>
      </c>
      <c r="G5" s="14">
        <v>2287340.4900000002</v>
      </c>
      <c r="H5" s="21">
        <f>SUM(D5:G5)</f>
        <v>32583077.530000001</v>
      </c>
    </row>
    <row r="6" spans="1:8" ht="15.75" x14ac:dyDescent="0.25">
      <c r="A6" s="3" t="s">
        <v>3</v>
      </c>
      <c r="B6" s="3" t="s">
        <v>24</v>
      </c>
      <c r="C6" s="5" t="s">
        <v>59</v>
      </c>
      <c r="D6" s="13">
        <v>12993</v>
      </c>
      <c r="E6" s="10">
        <v>0</v>
      </c>
      <c r="F6" s="14">
        <v>0</v>
      </c>
      <c r="G6" s="14">
        <v>0</v>
      </c>
      <c r="H6" s="21">
        <f>SUM(D6:G6)</f>
        <v>12993</v>
      </c>
    </row>
    <row r="7" spans="1:8" ht="63" x14ac:dyDescent="0.25">
      <c r="A7" s="3" t="s">
        <v>3</v>
      </c>
      <c r="B7" s="3" t="s">
        <v>10</v>
      </c>
      <c r="C7" s="5" t="s">
        <v>9</v>
      </c>
      <c r="D7" s="13">
        <v>7265540</v>
      </c>
      <c r="E7" s="14">
        <v>0</v>
      </c>
      <c r="F7" s="14">
        <v>145287.57999999999</v>
      </c>
      <c r="G7" s="14">
        <v>902075.77</v>
      </c>
      <c r="H7" s="21">
        <f>SUM(D7:G7)</f>
        <v>8312903.3499999996</v>
      </c>
    </row>
    <row r="8" spans="1:8" ht="31.5" x14ac:dyDescent="0.25">
      <c r="A8" s="3" t="s">
        <v>3</v>
      </c>
      <c r="B8" s="3" t="s">
        <v>35</v>
      </c>
      <c r="C8" s="5" t="s">
        <v>61</v>
      </c>
      <c r="D8" s="13">
        <v>0</v>
      </c>
      <c r="E8" s="14">
        <v>0</v>
      </c>
      <c r="F8" s="23">
        <v>0</v>
      </c>
      <c r="G8" s="14">
        <v>88000</v>
      </c>
      <c r="H8" s="21">
        <f>SUM(D8:G8)</f>
        <v>88000</v>
      </c>
    </row>
    <row r="9" spans="1:8" ht="15.75" x14ac:dyDescent="0.25">
      <c r="A9" s="3" t="s">
        <v>3</v>
      </c>
      <c r="B9" s="3" t="s">
        <v>50</v>
      </c>
      <c r="C9" s="4" t="s">
        <v>57</v>
      </c>
      <c r="D9" s="13">
        <v>100000</v>
      </c>
      <c r="E9" s="14">
        <v>-100000</v>
      </c>
      <c r="F9" s="24">
        <v>0</v>
      </c>
      <c r="G9" s="14">
        <v>0</v>
      </c>
      <c r="H9" s="21">
        <f>SUM(D9:G9)</f>
        <v>0</v>
      </c>
    </row>
    <row r="10" spans="1:8" ht="15.75" x14ac:dyDescent="0.25">
      <c r="A10" s="3" t="s">
        <v>3</v>
      </c>
      <c r="B10" s="3" t="s">
        <v>12</v>
      </c>
      <c r="C10" s="5" t="s">
        <v>11</v>
      </c>
      <c r="D10" s="13">
        <v>9173172</v>
      </c>
      <c r="E10" s="10">
        <v>153539</v>
      </c>
      <c r="F10" s="14">
        <v>46390.26</v>
      </c>
      <c r="G10" s="14">
        <v>962221.62</v>
      </c>
      <c r="H10" s="21">
        <f>SUM(D10:G10)</f>
        <v>10335322.879999999</v>
      </c>
    </row>
    <row r="11" spans="1:8" ht="15.75" x14ac:dyDescent="0.25">
      <c r="A11" s="8" t="s">
        <v>14</v>
      </c>
      <c r="B11" s="8" t="s">
        <v>4</v>
      </c>
      <c r="C11" s="9" t="s">
        <v>13</v>
      </c>
      <c r="D11" s="11">
        <f t="shared" ref="D11:G11" si="1">D12</f>
        <v>0</v>
      </c>
      <c r="E11" s="12">
        <f t="shared" si="1"/>
        <v>0</v>
      </c>
      <c r="F11" s="12">
        <f t="shared" si="1"/>
        <v>0</v>
      </c>
      <c r="G11" s="12">
        <f t="shared" si="1"/>
        <v>0</v>
      </c>
      <c r="H11" s="21">
        <f>SUM(D11:G11)</f>
        <v>0</v>
      </c>
    </row>
    <row r="12" spans="1:8" ht="31.5" x14ac:dyDescent="0.25">
      <c r="A12" s="3" t="s">
        <v>14</v>
      </c>
      <c r="B12" s="3" t="s">
        <v>6</v>
      </c>
      <c r="C12" s="5" t="s">
        <v>15</v>
      </c>
      <c r="D12" s="13">
        <v>0</v>
      </c>
      <c r="E12" s="14">
        <v>0</v>
      </c>
      <c r="F12" s="14">
        <v>0</v>
      </c>
      <c r="G12" s="14">
        <v>0</v>
      </c>
      <c r="H12" s="21">
        <f>SUM(D12:G12)</f>
        <v>0</v>
      </c>
    </row>
    <row r="13" spans="1:8" ht="47.25" x14ac:dyDescent="0.25">
      <c r="A13" s="8" t="s">
        <v>6</v>
      </c>
      <c r="B13" s="8" t="s">
        <v>4</v>
      </c>
      <c r="C13" s="9" t="s">
        <v>16</v>
      </c>
      <c r="D13" s="11">
        <f>D14+D16+D15</f>
        <v>4430638</v>
      </c>
      <c r="E13" s="11">
        <f t="shared" ref="E13:G13" si="2">E14+E16+E15</f>
        <v>0</v>
      </c>
      <c r="F13" s="11">
        <f>F14+F16+F15</f>
        <v>0</v>
      </c>
      <c r="G13" s="11">
        <f t="shared" si="2"/>
        <v>371390.21</v>
      </c>
      <c r="H13" s="21">
        <f>SUM(D13:G13)</f>
        <v>4802028.21</v>
      </c>
    </row>
    <row r="14" spans="1:8" ht="63" x14ac:dyDescent="0.25">
      <c r="A14" s="3" t="s">
        <v>6</v>
      </c>
      <c r="B14" s="3" t="s">
        <v>18</v>
      </c>
      <c r="C14" s="5" t="s">
        <v>17</v>
      </c>
      <c r="D14" s="13">
        <v>0</v>
      </c>
      <c r="E14" s="14">
        <v>0</v>
      </c>
      <c r="F14" s="14">
        <v>0</v>
      </c>
      <c r="G14" s="14">
        <v>0</v>
      </c>
      <c r="H14" s="21">
        <f>SUM(D14:G14)</f>
        <v>0</v>
      </c>
    </row>
    <row r="15" spans="1:8" ht="63" x14ac:dyDescent="0.25">
      <c r="A15" s="3" t="s">
        <v>6</v>
      </c>
      <c r="B15" s="3" t="s">
        <v>44</v>
      </c>
      <c r="C15" s="5" t="s">
        <v>65</v>
      </c>
      <c r="D15" s="13">
        <v>4270638</v>
      </c>
      <c r="E15" s="14">
        <v>0</v>
      </c>
      <c r="F15" s="14">
        <v>0</v>
      </c>
      <c r="G15" s="14">
        <v>420970.21</v>
      </c>
      <c r="H15" s="21">
        <f>SUM(D15:G15)</f>
        <v>4691608.21</v>
      </c>
    </row>
    <row r="16" spans="1:8" ht="47.25" x14ac:dyDescent="0.25">
      <c r="A16" s="3" t="s">
        <v>6</v>
      </c>
      <c r="B16" s="3" t="s">
        <v>20</v>
      </c>
      <c r="C16" s="5" t="s">
        <v>19</v>
      </c>
      <c r="D16" s="13">
        <v>160000</v>
      </c>
      <c r="E16" s="14">
        <v>0</v>
      </c>
      <c r="F16" s="14">
        <v>0</v>
      </c>
      <c r="G16" s="14">
        <v>-49580</v>
      </c>
      <c r="H16" s="21">
        <f>SUM(D16:G16)</f>
        <v>110420</v>
      </c>
    </row>
    <row r="17" spans="1:8" ht="15.75" x14ac:dyDescent="0.25">
      <c r="A17" s="8" t="s">
        <v>8</v>
      </c>
      <c r="B17" s="8" t="s">
        <v>4</v>
      </c>
      <c r="C17" s="9" t="s">
        <v>21</v>
      </c>
      <c r="D17" s="11">
        <f t="shared" ref="D17:G17" si="3">D18+D19+D20+D21+D22+D23</f>
        <v>19867158.050000001</v>
      </c>
      <c r="E17" s="12">
        <f t="shared" si="3"/>
        <v>815126.69</v>
      </c>
      <c r="F17" s="12">
        <f t="shared" si="3"/>
        <v>-183958.41999999998</v>
      </c>
      <c r="G17" s="12">
        <f t="shared" si="3"/>
        <v>403856.62</v>
      </c>
      <c r="H17" s="21">
        <f>SUM(D17:G17)</f>
        <v>20902182.940000001</v>
      </c>
    </row>
    <row r="18" spans="1:8" ht="15.75" x14ac:dyDescent="0.25">
      <c r="A18" s="3" t="s">
        <v>8</v>
      </c>
      <c r="B18" s="3" t="s">
        <v>3</v>
      </c>
      <c r="C18" s="5" t="s">
        <v>22</v>
      </c>
      <c r="D18" s="13">
        <v>45000</v>
      </c>
      <c r="E18" s="14">
        <v>11400</v>
      </c>
      <c r="F18" s="14">
        <v>0</v>
      </c>
      <c r="G18" s="14">
        <v>0</v>
      </c>
      <c r="H18" s="21">
        <f>SUM(D18:G18)</f>
        <v>56400</v>
      </c>
    </row>
    <row r="19" spans="1:8" ht="15.75" x14ac:dyDescent="0.25">
      <c r="A19" s="3" t="s">
        <v>8</v>
      </c>
      <c r="B19" s="3" t="s">
        <v>24</v>
      </c>
      <c r="C19" s="5" t="s">
        <v>23</v>
      </c>
      <c r="D19" s="13">
        <v>962192.25</v>
      </c>
      <c r="E19" s="14">
        <v>0</v>
      </c>
      <c r="F19" s="14">
        <v>149500</v>
      </c>
      <c r="G19" s="14">
        <v>0</v>
      </c>
      <c r="H19" s="21">
        <f>SUM(D19:G19)</f>
        <v>1111692.25</v>
      </c>
    </row>
    <row r="20" spans="1:8" ht="15.75" x14ac:dyDescent="0.25">
      <c r="A20" s="3" t="s">
        <v>8</v>
      </c>
      <c r="B20" s="3" t="s">
        <v>10</v>
      </c>
      <c r="C20" s="5" t="s">
        <v>25</v>
      </c>
      <c r="D20" s="13">
        <v>121200</v>
      </c>
      <c r="E20" s="14">
        <v>347145</v>
      </c>
      <c r="F20" s="14">
        <v>0</v>
      </c>
      <c r="G20" s="14">
        <v>159855</v>
      </c>
      <c r="H20" s="21">
        <f>SUM(D20:G20)</f>
        <v>628200</v>
      </c>
    </row>
    <row r="21" spans="1:8" ht="15.75" x14ac:dyDescent="0.25">
      <c r="A21" s="3" t="s">
        <v>8</v>
      </c>
      <c r="B21" s="3" t="s">
        <v>27</v>
      </c>
      <c r="C21" s="5" t="s">
        <v>26</v>
      </c>
      <c r="D21" s="13">
        <v>3611337</v>
      </c>
      <c r="E21" s="14">
        <v>0</v>
      </c>
      <c r="F21" s="14"/>
      <c r="G21" s="14">
        <v>-110098.38</v>
      </c>
      <c r="H21" s="21">
        <f>SUM(D21:G21)</f>
        <v>3501238.62</v>
      </c>
    </row>
    <row r="22" spans="1:8" ht="15.75" x14ac:dyDescent="0.25">
      <c r="A22" s="3" t="s">
        <v>8</v>
      </c>
      <c r="B22" s="3" t="s">
        <v>18</v>
      </c>
      <c r="C22" s="5" t="s">
        <v>28</v>
      </c>
      <c r="D22" s="13">
        <v>14792428.800000001</v>
      </c>
      <c r="E22" s="14">
        <v>456581.69</v>
      </c>
      <c r="F22" s="16">
        <v>-333458.42</v>
      </c>
      <c r="G22" s="14">
        <v>454100</v>
      </c>
      <c r="H22" s="21">
        <f>SUM(D22:G22)</f>
        <v>15369652.07</v>
      </c>
    </row>
    <row r="23" spans="1:8" ht="31.5" x14ac:dyDescent="0.25">
      <c r="A23" s="3" t="s">
        <v>8</v>
      </c>
      <c r="B23" s="3" t="s">
        <v>30</v>
      </c>
      <c r="C23" s="5" t="s">
        <v>29</v>
      </c>
      <c r="D23" s="13">
        <v>335000</v>
      </c>
      <c r="E23" s="14">
        <v>0</v>
      </c>
      <c r="F23" s="14">
        <v>0</v>
      </c>
      <c r="G23" s="14">
        <v>-100000</v>
      </c>
      <c r="H23" s="21">
        <f>SUM(D23:G23)</f>
        <v>235000</v>
      </c>
    </row>
    <row r="24" spans="1:8" ht="31.5" x14ac:dyDescent="0.25">
      <c r="A24" s="8" t="s">
        <v>24</v>
      </c>
      <c r="B24" s="8" t="s">
        <v>4</v>
      </c>
      <c r="C24" s="9" t="s">
        <v>31</v>
      </c>
      <c r="D24" s="12">
        <f>D25+D26+D27+D28</f>
        <v>787466.15999999992</v>
      </c>
      <c r="E24" s="12">
        <f t="shared" ref="E24:G24" si="4">E25+E26+E27+E28</f>
        <v>-317735.32</v>
      </c>
      <c r="F24" s="12">
        <f t="shared" si="4"/>
        <v>574000</v>
      </c>
      <c r="G24" s="12">
        <f t="shared" si="4"/>
        <v>889654.48</v>
      </c>
      <c r="H24" s="21">
        <f>SUM(D24:G24)</f>
        <v>1933385.3199999998</v>
      </c>
    </row>
    <row r="25" spans="1:8" ht="15.75" x14ac:dyDescent="0.25">
      <c r="A25" s="3" t="s">
        <v>24</v>
      </c>
      <c r="B25" s="3" t="s">
        <v>3</v>
      </c>
      <c r="C25" s="5" t="s">
        <v>32</v>
      </c>
      <c r="D25" s="13">
        <v>273585</v>
      </c>
      <c r="E25" s="14">
        <v>30900.54</v>
      </c>
      <c r="F25" s="14"/>
      <c r="G25" s="14">
        <v>337549.38</v>
      </c>
      <c r="H25" s="21">
        <f>SUM(D25:G25)</f>
        <v>642034.91999999993</v>
      </c>
    </row>
    <row r="26" spans="1:8" ht="15.75" x14ac:dyDescent="0.25">
      <c r="A26" s="3" t="s">
        <v>24</v>
      </c>
      <c r="B26" s="3" t="s">
        <v>14</v>
      </c>
      <c r="C26" s="5" t="s">
        <v>33</v>
      </c>
      <c r="D26" s="13">
        <v>513881.16</v>
      </c>
      <c r="E26" s="14">
        <v>-348635.86</v>
      </c>
      <c r="F26" s="14">
        <v>574000</v>
      </c>
      <c r="G26" s="14">
        <v>552105.1</v>
      </c>
      <c r="H26" s="21">
        <f>SUM(D26:G26)</f>
        <v>1291350.3999999999</v>
      </c>
    </row>
    <row r="27" spans="1:8" ht="15.75" x14ac:dyDescent="0.25">
      <c r="A27" s="3" t="s">
        <v>24</v>
      </c>
      <c r="B27" s="3" t="s">
        <v>6</v>
      </c>
      <c r="C27" s="5" t="s">
        <v>58</v>
      </c>
      <c r="D27" s="13">
        <v>0</v>
      </c>
      <c r="E27" s="14">
        <v>0</v>
      </c>
      <c r="F27" s="14">
        <v>0</v>
      </c>
      <c r="G27" s="14">
        <v>0</v>
      </c>
      <c r="H27" s="21">
        <f>SUM(D27:G27)</f>
        <v>0</v>
      </c>
    </row>
    <row r="28" spans="1:8" ht="31.5" x14ac:dyDescent="0.25">
      <c r="A28" s="3" t="s">
        <v>24</v>
      </c>
      <c r="B28" s="3" t="s">
        <v>24</v>
      </c>
      <c r="C28" s="25" t="s">
        <v>62</v>
      </c>
      <c r="D28" s="13">
        <v>0</v>
      </c>
      <c r="E28" s="14">
        <v>0</v>
      </c>
      <c r="F28" s="14">
        <v>0</v>
      </c>
      <c r="G28" s="14">
        <v>0</v>
      </c>
      <c r="H28" s="21">
        <f>SUM(D28:G28)</f>
        <v>0</v>
      </c>
    </row>
    <row r="29" spans="1:8" ht="15.75" x14ac:dyDescent="0.25">
      <c r="A29" s="8" t="s">
        <v>10</v>
      </c>
      <c r="B29" s="8" t="s">
        <v>4</v>
      </c>
      <c r="C29" s="26" t="s">
        <v>63</v>
      </c>
      <c r="D29" s="11">
        <f>D30</f>
        <v>1800000</v>
      </c>
      <c r="E29" s="11">
        <f t="shared" ref="E29:G29" si="5">E30</f>
        <v>5175007.5199999996</v>
      </c>
      <c r="F29" s="11">
        <f t="shared" si="5"/>
        <v>0</v>
      </c>
      <c r="G29" s="11">
        <f t="shared" si="5"/>
        <v>-1671000</v>
      </c>
      <c r="H29" s="21">
        <f>SUM(D29:G29)</f>
        <v>5304007.5199999996</v>
      </c>
    </row>
    <row r="30" spans="1:8" ht="31.5" x14ac:dyDescent="0.25">
      <c r="A30" s="3" t="s">
        <v>10</v>
      </c>
      <c r="B30" s="3" t="s">
        <v>24</v>
      </c>
      <c r="C30" s="25" t="s">
        <v>64</v>
      </c>
      <c r="D30" s="13">
        <v>1800000</v>
      </c>
      <c r="E30" s="14">
        <v>5175007.5199999996</v>
      </c>
      <c r="F30" s="14">
        <v>0</v>
      </c>
      <c r="G30" s="14">
        <v>-1671000</v>
      </c>
      <c r="H30" s="21">
        <f>SUM(D30:G30)</f>
        <v>5304007.5199999996</v>
      </c>
    </row>
    <row r="31" spans="1:8" ht="15.75" x14ac:dyDescent="0.25">
      <c r="A31" s="8" t="s">
        <v>35</v>
      </c>
      <c r="B31" s="8" t="s">
        <v>4</v>
      </c>
      <c r="C31" s="9" t="s">
        <v>34</v>
      </c>
      <c r="D31" s="12">
        <f t="shared" ref="D31:G31" si="6">D32+D33+D34+D35+D36</f>
        <v>338523349.81999999</v>
      </c>
      <c r="E31" s="12">
        <f t="shared" si="6"/>
        <v>4871133.58</v>
      </c>
      <c r="F31" s="12">
        <f t="shared" si="6"/>
        <v>8084972.9900000002</v>
      </c>
      <c r="G31" s="12">
        <f t="shared" si="6"/>
        <v>10683510.620000001</v>
      </c>
      <c r="H31" s="21">
        <f>SUM(D31:G31)</f>
        <v>362162967.00999999</v>
      </c>
    </row>
    <row r="32" spans="1:8" ht="15.75" x14ac:dyDescent="0.25">
      <c r="A32" s="3" t="s">
        <v>35</v>
      </c>
      <c r="B32" s="3" t="s">
        <v>3</v>
      </c>
      <c r="C32" s="5" t="s">
        <v>36</v>
      </c>
      <c r="D32" s="13">
        <v>74596025</v>
      </c>
      <c r="E32" s="10">
        <v>618100</v>
      </c>
      <c r="F32" s="14"/>
      <c r="G32" s="14">
        <v>3014859.32</v>
      </c>
      <c r="H32" s="21">
        <f>SUM(D32:G32)</f>
        <v>78228984.319999993</v>
      </c>
    </row>
    <row r="33" spans="1:8" ht="15.75" x14ac:dyDescent="0.25">
      <c r="A33" s="3" t="s">
        <v>35</v>
      </c>
      <c r="B33" s="3" t="s">
        <v>14</v>
      </c>
      <c r="C33" s="5" t="s">
        <v>37</v>
      </c>
      <c r="D33" s="13">
        <v>219122826.81999999</v>
      </c>
      <c r="E33" s="10">
        <v>4250033.58</v>
      </c>
      <c r="F33" s="14">
        <v>6236580</v>
      </c>
      <c r="G33" s="14">
        <v>6092949.1500000004</v>
      </c>
      <c r="H33" s="21">
        <f>SUM(D33:G33)</f>
        <v>235702389.55000001</v>
      </c>
    </row>
    <row r="34" spans="1:8" ht="15.75" x14ac:dyDescent="0.25">
      <c r="A34" s="3" t="s">
        <v>35</v>
      </c>
      <c r="B34" s="3" t="s">
        <v>6</v>
      </c>
      <c r="C34" s="5" t="s">
        <v>38</v>
      </c>
      <c r="D34" s="13">
        <v>11457120</v>
      </c>
      <c r="E34" s="10">
        <v>0</v>
      </c>
      <c r="F34" s="14">
        <v>301000</v>
      </c>
      <c r="G34" s="14">
        <v>782624.54</v>
      </c>
      <c r="H34" s="21">
        <f>SUM(D34:G34)</f>
        <v>12540744.539999999</v>
      </c>
    </row>
    <row r="35" spans="1:8" ht="31.5" x14ac:dyDescent="0.25">
      <c r="A35" s="3" t="s">
        <v>35</v>
      </c>
      <c r="B35" s="3" t="s">
        <v>35</v>
      </c>
      <c r="C35" s="5" t="s">
        <v>39</v>
      </c>
      <c r="D35" s="13">
        <v>1173300</v>
      </c>
      <c r="E35" s="14">
        <v>0</v>
      </c>
      <c r="F35" s="14">
        <v>0</v>
      </c>
      <c r="G35" s="14">
        <v>-321265</v>
      </c>
      <c r="H35" s="21">
        <f>SUM(D35:G35)</f>
        <v>852035</v>
      </c>
    </row>
    <row r="36" spans="1:8" ht="15.75" x14ac:dyDescent="0.25">
      <c r="A36" s="3" t="s">
        <v>35</v>
      </c>
      <c r="B36" s="3" t="s">
        <v>18</v>
      </c>
      <c r="C36" s="5" t="s">
        <v>40</v>
      </c>
      <c r="D36" s="13">
        <v>32174078</v>
      </c>
      <c r="E36" s="14">
        <v>3000</v>
      </c>
      <c r="F36" s="14">
        <v>1547392.99</v>
      </c>
      <c r="G36" s="14">
        <v>1114342.6100000001</v>
      </c>
      <c r="H36" s="21">
        <f>SUM(D36:G36)</f>
        <v>34838813.600000001</v>
      </c>
    </row>
    <row r="37" spans="1:8" ht="15.75" x14ac:dyDescent="0.25">
      <c r="A37" s="8" t="s">
        <v>27</v>
      </c>
      <c r="B37" s="8" t="s">
        <v>4</v>
      </c>
      <c r="C37" s="9" t="s">
        <v>41</v>
      </c>
      <c r="D37" s="12">
        <f>D38</f>
        <v>33332626.48</v>
      </c>
      <c r="E37" s="12">
        <f t="shared" ref="E37:G37" si="7">E38</f>
        <v>2628171.3199999998</v>
      </c>
      <c r="F37" s="12">
        <f t="shared" si="7"/>
        <v>1173000</v>
      </c>
      <c r="G37" s="12">
        <f t="shared" si="7"/>
        <v>2432217.5099999998</v>
      </c>
      <c r="H37" s="21">
        <f>SUM(D37:G37)</f>
        <v>39566015.309999995</v>
      </c>
    </row>
    <row r="38" spans="1:8" ht="15.75" x14ac:dyDescent="0.25">
      <c r="A38" s="3" t="s">
        <v>27</v>
      </c>
      <c r="B38" s="3" t="s">
        <v>3</v>
      </c>
      <c r="C38" s="5" t="s">
        <v>42</v>
      </c>
      <c r="D38" s="13">
        <v>33332626.48</v>
      </c>
      <c r="E38" s="10">
        <v>2628171.3199999998</v>
      </c>
      <c r="F38" s="14">
        <v>1173000</v>
      </c>
      <c r="G38" s="14">
        <v>2432217.5099999998</v>
      </c>
      <c r="H38" s="21">
        <f>SUM(D38:G38)</f>
        <v>39566015.309999995</v>
      </c>
    </row>
    <row r="39" spans="1:8" ht="15.75" x14ac:dyDescent="0.25">
      <c r="A39" s="8" t="s">
        <v>44</v>
      </c>
      <c r="B39" s="8" t="s">
        <v>4</v>
      </c>
      <c r="C39" s="9" t="s">
        <v>43</v>
      </c>
      <c r="D39" s="12">
        <f>D40+D41+D42+D43</f>
        <v>84482955.799999997</v>
      </c>
      <c r="E39" s="12">
        <f t="shared" ref="E39:G39" si="8">E40+E41+E42+E43</f>
        <v>4889917</v>
      </c>
      <c r="F39" s="12">
        <f t="shared" si="8"/>
        <v>-61832232</v>
      </c>
      <c r="G39" s="12">
        <f t="shared" si="8"/>
        <v>-2517516</v>
      </c>
      <c r="H39" s="21">
        <f>SUM(D39:G39)</f>
        <v>25023124.799999997</v>
      </c>
    </row>
    <row r="40" spans="1:8" ht="15.75" x14ac:dyDescent="0.25">
      <c r="A40" s="3" t="s">
        <v>44</v>
      </c>
      <c r="B40" s="3" t="s">
        <v>3</v>
      </c>
      <c r="C40" s="5" t="s">
        <v>45</v>
      </c>
      <c r="D40" s="13">
        <v>2414090</v>
      </c>
      <c r="E40" s="14">
        <v>0</v>
      </c>
      <c r="F40" s="14">
        <v>0</v>
      </c>
      <c r="G40" s="14">
        <v>-12234</v>
      </c>
      <c r="H40" s="21">
        <f>SUM(D40:G40)</f>
        <v>2401856</v>
      </c>
    </row>
    <row r="41" spans="1:8" ht="15.75" x14ac:dyDescent="0.25">
      <c r="A41" s="3" t="s">
        <v>44</v>
      </c>
      <c r="B41" s="3" t="s">
        <v>6</v>
      </c>
      <c r="C41" s="5" t="s">
        <v>46</v>
      </c>
      <c r="D41" s="13">
        <v>0</v>
      </c>
      <c r="E41" s="14">
        <v>0</v>
      </c>
      <c r="F41" s="17">
        <v>0</v>
      </c>
      <c r="G41" s="14">
        <v>0</v>
      </c>
      <c r="H41" s="21">
        <f>SUM(D41:G41)</f>
        <v>0</v>
      </c>
    </row>
    <row r="42" spans="1:8" ht="15.75" x14ac:dyDescent="0.25">
      <c r="A42" s="3" t="s">
        <v>44</v>
      </c>
      <c r="B42" s="3" t="s">
        <v>8</v>
      </c>
      <c r="C42" s="5" t="s">
        <v>47</v>
      </c>
      <c r="D42" s="13">
        <v>82039865.799999997</v>
      </c>
      <c r="E42" s="14">
        <v>4789917</v>
      </c>
      <c r="F42" s="14">
        <v>-61832232</v>
      </c>
      <c r="G42" s="14">
        <v>-2535282</v>
      </c>
      <c r="H42" s="21">
        <f>SUM(D42:G42)</f>
        <v>22462268.799999997</v>
      </c>
    </row>
    <row r="43" spans="1:8" ht="31.5" x14ac:dyDescent="0.25">
      <c r="A43" s="3" t="s">
        <v>44</v>
      </c>
      <c r="B43" s="3" t="s">
        <v>10</v>
      </c>
      <c r="C43" s="5" t="s">
        <v>48</v>
      </c>
      <c r="D43" s="13">
        <v>29000</v>
      </c>
      <c r="E43" s="14">
        <v>100000</v>
      </c>
      <c r="F43" s="14">
        <v>0</v>
      </c>
      <c r="G43" s="14">
        <v>30000</v>
      </c>
      <c r="H43" s="21">
        <f>SUM(D43:G43)</f>
        <v>159000</v>
      </c>
    </row>
    <row r="44" spans="1:8" ht="15.75" x14ac:dyDescent="0.25">
      <c r="A44" s="8" t="s">
        <v>50</v>
      </c>
      <c r="B44" s="8" t="s">
        <v>4</v>
      </c>
      <c r="C44" s="9" t="s">
        <v>49</v>
      </c>
      <c r="D44" s="12">
        <f>D46+D45+D47</f>
        <v>48057177.200000003</v>
      </c>
      <c r="E44" s="12">
        <f t="shared" ref="E44:G44" si="9">E46+E45+E47</f>
        <v>81134.16</v>
      </c>
      <c r="F44" s="12">
        <f t="shared" si="9"/>
        <v>177653.6</v>
      </c>
      <c r="G44" s="12">
        <f t="shared" si="9"/>
        <v>696197.18</v>
      </c>
      <c r="H44" s="21">
        <f>SUM(D44:G44)</f>
        <v>49012162.140000001</v>
      </c>
    </row>
    <row r="45" spans="1:8" ht="15.75" x14ac:dyDescent="0.25">
      <c r="A45" s="3" t="s">
        <v>50</v>
      </c>
      <c r="B45" s="3" t="s">
        <v>3</v>
      </c>
      <c r="C45" s="5" t="s">
        <v>60</v>
      </c>
      <c r="D45" s="23">
        <v>38776670</v>
      </c>
      <c r="E45" s="14">
        <v>83643.460000000006</v>
      </c>
      <c r="F45" s="14"/>
      <c r="G45" s="14">
        <v>-0.06</v>
      </c>
      <c r="H45" s="21">
        <f>SUM(D45:G45)</f>
        <v>38860313.399999999</v>
      </c>
    </row>
    <row r="46" spans="1:8" ht="15.75" x14ac:dyDescent="0.25">
      <c r="A46" s="3" t="s">
        <v>50</v>
      </c>
      <c r="B46" s="3" t="s">
        <v>14</v>
      </c>
      <c r="C46" s="5" t="s">
        <v>51</v>
      </c>
      <c r="D46" s="13">
        <v>762000</v>
      </c>
      <c r="E46" s="14">
        <v>0</v>
      </c>
      <c r="F46" s="14">
        <v>0</v>
      </c>
      <c r="G46" s="14">
        <v>-25533.14</v>
      </c>
      <c r="H46" s="21">
        <f>SUM(D46:G46)</f>
        <v>736466.86</v>
      </c>
    </row>
    <row r="47" spans="1:8" ht="15.75" x14ac:dyDescent="0.25">
      <c r="A47" s="3" t="s">
        <v>50</v>
      </c>
      <c r="B47" s="3" t="s">
        <v>6</v>
      </c>
      <c r="C47" s="5" t="s">
        <v>66</v>
      </c>
      <c r="D47" s="13">
        <v>8518507.1999999993</v>
      </c>
      <c r="E47" s="14">
        <v>-2509.3000000000002</v>
      </c>
      <c r="F47" s="14">
        <v>177653.6</v>
      </c>
      <c r="G47" s="14">
        <v>721730.38</v>
      </c>
      <c r="H47" s="21">
        <f>SUM(D47:G47)</f>
        <v>9415381.879999999</v>
      </c>
    </row>
    <row r="48" spans="1:8" ht="78.75" x14ac:dyDescent="0.25">
      <c r="A48" s="8" t="s">
        <v>20</v>
      </c>
      <c r="B48" s="8" t="s">
        <v>4</v>
      </c>
      <c r="C48" s="9" t="s">
        <v>52</v>
      </c>
      <c r="D48" s="12">
        <f>D49+D50</f>
        <v>1612000</v>
      </c>
      <c r="E48" s="12">
        <f t="shared" ref="E48:G48" si="10">E49+E50</f>
        <v>862000</v>
      </c>
      <c r="F48" s="12">
        <f t="shared" si="10"/>
        <v>1100000</v>
      </c>
      <c r="G48" s="12">
        <f t="shared" si="10"/>
        <v>745000</v>
      </c>
      <c r="H48" s="21">
        <f>SUM(D48:G48)</f>
        <v>4319000</v>
      </c>
    </row>
    <row r="49" spans="1:8" ht="47.25" x14ac:dyDescent="0.25">
      <c r="A49" s="3" t="s">
        <v>20</v>
      </c>
      <c r="B49" s="3" t="s">
        <v>3</v>
      </c>
      <c r="C49" s="5" t="s">
        <v>53</v>
      </c>
      <c r="D49" s="13">
        <v>812000</v>
      </c>
      <c r="E49" s="14">
        <v>0</v>
      </c>
      <c r="F49" s="14">
        <v>0</v>
      </c>
      <c r="G49" s="14">
        <v>0</v>
      </c>
      <c r="H49" s="21">
        <f>SUM(D49:G49)</f>
        <v>812000</v>
      </c>
    </row>
    <row r="50" spans="1:8" ht="15.75" x14ac:dyDescent="0.25">
      <c r="A50" s="6" t="s">
        <v>20</v>
      </c>
      <c r="B50" s="6" t="s">
        <v>14</v>
      </c>
      <c r="C50" s="7" t="s">
        <v>54</v>
      </c>
      <c r="D50" s="13">
        <v>800000</v>
      </c>
      <c r="E50" s="14">
        <v>862000</v>
      </c>
      <c r="F50" s="14">
        <v>1100000</v>
      </c>
      <c r="G50" s="14">
        <v>745000</v>
      </c>
      <c r="H50" s="21">
        <f>SUM(D50:G50)</f>
        <v>3507000</v>
      </c>
    </row>
    <row r="51" spans="1:8" ht="15" customHeight="1" x14ac:dyDescent="0.25">
      <c r="A51" s="28" t="s">
        <v>0</v>
      </c>
      <c r="B51" s="28"/>
      <c r="C51" s="28"/>
      <c r="D51" s="15">
        <f>D3+D11+D13+D17+D24+D31+D37+D39+D44+D48+D29</f>
        <v>579777238.50999999</v>
      </c>
      <c r="E51" s="15">
        <f>SUM(E3+E11+E13+E17+E24+E31+E37+E39+E44+E48+E29)</f>
        <v>19083793.949999999</v>
      </c>
      <c r="F51" s="15">
        <f>SUM(F3+F11+F13+F17+F24+F31+F37+F39+F44+F48+F29)</f>
        <v>-50252414.949999996</v>
      </c>
      <c r="G51" s="15">
        <f>SUM(G3+G11+G13+G17+G24+G31+G37+G39+G44+G48+G29)</f>
        <v>16395596.120000001</v>
      </c>
      <c r="H51" s="21">
        <f>SUM(D51:G51)</f>
        <v>565004213.63</v>
      </c>
    </row>
  </sheetData>
  <mergeCells count="1">
    <mergeCell ref="A51:C51"/>
  </mergeCells>
  <phoneticPr fontId="9" type="noConversion"/>
  <pageMargins left="0.42" right="0.16" top="0.7" bottom="0.18" header="0.5" footer="0.16"/>
  <pageSetup paperSize="9" scale="55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расходы-1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Пользователь</cp:lastModifiedBy>
  <cp:lastPrinted>2020-02-20T13:01:07Z</cp:lastPrinted>
  <dcterms:created xsi:type="dcterms:W3CDTF">2017-05-22T06:23:45Z</dcterms:created>
  <dcterms:modified xsi:type="dcterms:W3CDTF">2025-03-31T09:51:42Z</dcterms:modified>
</cp:coreProperties>
</file>